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 activeTab="3"/>
  </bookViews>
  <sheets>
    <sheet name=" доходы" sheetId="1" r:id="rId1"/>
    <sheet name="безвозмездные поступления" sheetId="2" state="hidden" r:id="rId2"/>
    <sheet name="источники финансирования дефици" sheetId="3" state="hidden" r:id="rId3"/>
    <sheet name="расходы" sheetId="4" r:id="rId4"/>
  </sheets>
  <calcPr calcId="152511"/>
</workbook>
</file>

<file path=xl/calcChain.xml><?xml version="1.0" encoding="utf-8"?>
<calcChain xmlns="http://schemas.openxmlformats.org/spreadsheetml/2006/main">
  <c r="F42" i="4" l="1"/>
  <c r="E40" i="4"/>
  <c r="D40" i="4"/>
  <c r="D6" i="4"/>
  <c r="F33" i="1" l="1"/>
  <c r="F32" i="1"/>
  <c r="E32" i="1"/>
  <c r="F31" i="1"/>
  <c r="E31" i="1"/>
  <c r="F30" i="1"/>
  <c r="E30" i="1"/>
  <c r="F29" i="1"/>
  <c r="E29" i="1"/>
  <c r="F28" i="1"/>
  <c r="E28" i="1"/>
  <c r="D27" i="1"/>
  <c r="C27" i="1"/>
  <c r="C26" i="1" s="1"/>
  <c r="C34" i="1" s="1"/>
  <c r="F25" i="1"/>
  <c r="E25" i="1"/>
  <c r="F24" i="1"/>
  <c r="E24" i="1"/>
  <c r="F23" i="1"/>
  <c r="E23" i="1"/>
  <c r="F22" i="1"/>
  <c r="F21" i="1"/>
  <c r="E21" i="1"/>
  <c r="F20" i="1"/>
  <c r="E20" i="1"/>
  <c r="F19" i="1"/>
  <c r="E19" i="1"/>
  <c r="F18" i="1"/>
  <c r="E18" i="1"/>
  <c r="F17" i="1"/>
  <c r="E17" i="1"/>
  <c r="F16" i="1"/>
  <c r="E16" i="1"/>
  <c r="D16" i="1"/>
  <c r="C16" i="1"/>
  <c r="F15" i="1"/>
  <c r="F14" i="1"/>
  <c r="E14" i="1"/>
  <c r="F13" i="1"/>
  <c r="E13" i="1"/>
  <c r="F12" i="1"/>
  <c r="E12" i="1"/>
  <c r="F11" i="1"/>
  <c r="E11" i="1"/>
  <c r="F10" i="1"/>
  <c r="D10" i="1"/>
  <c r="C10" i="1"/>
  <c r="E10" i="1" s="1"/>
  <c r="F9" i="1"/>
  <c r="E9" i="1"/>
  <c r="D8" i="1"/>
  <c r="F8" i="1" s="1"/>
  <c r="C8" i="1"/>
  <c r="F7" i="1"/>
  <c r="E7" i="1"/>
  <c r="F6" i="1"/>
  <c r="D6" i="1"/>
  <c r="C6" i="1"/>
  <c r="E6" i="1" s="1"/>
  <c r="C5" i="1"/>
  <c r="F27" i="1" l="1"/>
  <c r="E8" i="1"/>
  <c r="D5" i="1"/>
  <c r="E27" i="1"/>
  <c r="D26" i="1"/>
  <c r="E26" i="1" l="1"/>
  <c r="F26" i="1"/>
  <c r="E5" i="1"/>
  <c r="E34" i="1" s="1"/>
  <c r="F5" i="1"/>
  <c r="D34" i="1"/>
  <c r="F34" i="1" s="1"/>
  <c r="E6" i="2" l="1"/>
  <c r="E5" i="2"/>
  <c r="E57" i="4"/>
  <c r="E55" i="4"/>
  <c r="E52" i="4"/>
  <c r="E49" i="4"/>
  <c r="E43" i="4"/>
  <c r="E37" i="4"/>
  <c r="E31" i="4"/>
  <c r="E29" i="4"/>
  <c r="E25" i="4"/>
  <c r="E19" i="4"/>
  <c r="E16" i="4"/>
  <c r="E13" i="4"/>
  <c r="E6" i="4"/>
  <c r="E5" i="4" l="1"/>
  <c r="F5" i="4" s="1"/>
  <c r="D43" i="4"/>
  <c r="D13" i="4" l="1"/>
  <c r="D16" i="4"/>
  <c r="F6" i="4"/>
  <c r="D31" i="4" l="1"/>
  <c r="F7" i="4" l="1"/>
  <c r="F8" i="4"/>
  <c r="F9" i="4"/>
  <c r="F10" i="4"/>
  <c r="F11" i="4"/>
  <c r="F12" i="4"/>
  <c r="F14" i="4"/>
  <c r="F15" i="4"/>
  <c r="F17" i="4"/>
  <c r="F18" i="4"/>
  <c r="F20" i="4"/>
  <c r="F21" i="4"/>
  <c r="F22" i="4"/>
  <c r="F23" i="4"/>
  <c r="F24" i="4"/>
  <c r="F26" i="4"/>
  <c r="F27" i="4"/>
  <c r="F28" i="4"/>
  <c r="F30" i="4"/>
  <c r="F32" i="4"/>
  <c r="F33" i="4"/>
  <c r="F34" i="4"/>
  <c r="F35" i="4"/>
  <c r="F36" i="4"/>
  <c r="F38" i="4"/>
  <c r="F39" i="4"/>
  <c r="F41" i="4"/>
  <c r="F44" i="4"/>
  <c r="F45" i="4"/>
  <c r="F46" i="4"/>
  <c r="F47" i="4"/>
  <c r="F48" i="4"/>
  <c r="F50" i="4"/>
  <c r="F51" i="4"/>
  <c r="F53" i="4"/>
  <c r="F54" i="4"/>
  <c r="F56" i="4"/>
  <c r="F58" i="4"/>
  <c r="D57" i="4"/>
  <c r="F57" i="4" s="1"/>
  <c r="D55" i="4"/>
  <c r="D52" i="4"/>
  <c r="D49" i="4"/>
  <c r="F49" i="4" s="1"/>
  <c r="D37" i="4"/>
  <c r="D5" i="4" s="1"/>
  <c r="D29" i="4"/>
  <c r="D25" i="4"/>
  <c r="D19" i="4"/>
  <c r="F6" i="2"/>
  <c r="F5" i="2" s="1"/>
  <c r="C6" i="2"/>
  <c r="C5" i="2" s="1"/>
  <c r="F25" i="4" l="1"/>
  <c r="F16" i="4"/>
  <c r="F43" i="4"/>
  <c r="F55" i="4"/>
  <c r="F52" i="4"/>
  <c r="F40" i="4"/>
  <c r="F37" i="4"/>
  <c r="F31" i="4"/>
  <c r="F29" i="4"/>
  <c r="F19" i="4"/>
  <c r="F13" i="4"/>
</calcChain>
</file>

<file path=xl/sharedStrings.xml><?xml version="1.0" encoding="utf-8"?>
<sst xmlns="http://schemas.openxmlformats.org/spreadsheetml/2006/main" count="255" uniqueCount="174">
  <si>
    <t>Код бюджетной классификации</t>
  </si>
  <si>
    <t>Наименование показателей</t>
  </si>
  <si>
    <t>Утверждено на 2019 год</t>
  </si>
  <si>
    <t>Исполнено</t>
  </si>
  <si>
    <t>Процент исполнения к годовым назначениям</t>
  </si>
  <si>
    <t>Отклонения (+,-) от годового плана</t>
  </si>
  <si>
    <t>1.00.00.00.0.00.0.000</t>
  </si>
  <si>
    <t>Налоговые и неналоговые доходы</t>
  </si>
  <si>
    <t>1.01.00.00.0.00.0.000</t>
  </si>
  <si>
    <t>Налоги на прибыль, доходы</t>
  </si>
  <si>
    <t>1.01.02.00.0.01.0.000</t>
  </si>
  <si>
    <t>Налог на доходы физических лиц</t>
  </si>
  <si>
    <t>1.03.00.00.0.00.0.000</t>
  </si>
  <si>
    <t>Налоги на товары (работы, услуги), реализуемые на территории Российской Федерации</t>
  </si>
  <si>
    <t>1.03.02.00.0.01.0.000</t>
  </si>
  <si>
    <t>Акцизы по подакцизным товарам (продукции), производимым на территории Российской Федерации</t>
  </si>
  <si>
    <t>1.05.00.00.0.00.0.000</t>
  </si>
  <si>
    <t>Налоги на совокупный доход</t>
  </si>
  <si>
    <t>1.05.02.00.0.02.0.000</t>
  </si>
  <si>
    <t>Единый налог на вмененный доход для отдельных видов деятельности</t>
  </si>
  <si>
    <t>1.05.03.00.0.01.0.000</t>
  </si>
  <si>
    <t>Единый сельскохозяйственный налог</t>
  </si>
  <si>
    <t>1.05.04.00.0.02.0.000</t>
  </si>
  <si>
    <t>Налог, взимаемый в связи с применением патентной системы налогообложения</t>
  </si>
  <si>
    <t>1.08.00.00.0.00.0.000</t>
  </si>
  <si>
    <t>Государственная пошлина</t>
  </si>
  <si>
    <t>1.09.00.00.0.00.0.000</t>
  </si>
  <si>
    <t>Задолженность и перерасчеты по отмененным налогам, сборам и иным обязательным платежам</t>
  </si>
  <si>
    <t>1.11.00.00.0.00.0.000</t>
  </si>
  <si>
    <t>Доходы от использования имущества, находящегося в государственной и муниципальной собственности</t>
  </si>
  <si>
    <t>1.11.03.00.0.00.0.000</t>
  </si>
  <si>
    <t>Проценты, полученные от предоставления бюджетных кредитов внутри страны</t>
  </si>
  <si>
    <t>1.11.05.00.0.00.0.000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</si>
  <si>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</si>
  <si>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1.11.07.00.0.00.0.000</t>
  </si>
  <si>
    <t>Платежи от государственных и муниципальных унитарных предприятий</t>
  </si>
  <si>
    <t>1.11.09.00.0.00.0.000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</si>
  <si>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</si>
  <si>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1.12.00.00.0.00.0.000</t>
  </si>
  <si>
    <t>Платежи при пользовании природными ресурсами</t>
  </si>
  <si>
    <t>1.13.00.00.0.00.0.000</t>
  </si>
  <si>
    <t>Доходы от оказания платных услуг (работ) и компенсации затрат государства</t>
  </si>
  <si>
    <t>1.14.00.00.0.00.0.000</t>
  </si>
  <si>
    <t>Доходы от продажи материальных и нематериальных активов</t>
  </si>
  <si>
    <t>1.16.00.00.0.00.0.000</t>
  </si>
  <si>
    <t>Штрафы, санкции, возмещение ущерба</t>
  </si>
  <si>
    <t>1.17.00.00.0.00.0.000</t>
  </si>
  <si>
    <t>Прочие неналоговые доходы</t>
  </si>
  <si>
    <t>2.00.00.00.0.00.0.000</t>
  </si>
  <si>
    <t>Безвозмездные поступления</t>
  </si>
  <si>
    <t>2.02.00.00.0.00.0.000</t>
  </si>
  <si>
    <t>Безвозмездные поступления от других бюджетов бюджетной системы Российской Федерации</t>
  </si>
  <si>
    <t>2.02.01.00.0.00.0.000</t>
  </si>
  <si>
    <t>Дотации бюджетам субъектов Российской Федерации и муниципальных образований</t>
  </si>
  <si>
    <t>2.02.02.00.0.00.0.000</t>
  </si>
  <si>
    <t>Субсидии бюджетам бюджетной системы Российской Федерации (межбюджетные субсидии)</t>
  </si>
  <si>
    <t>2.02.03.00.0.00.0.000</t>
  </si>
  <si>
    <t>Субвенции бюджетам субъектов Российской Федерации и муниципальных образований</t>
  </si>
  <si>
    <t>2.02.04.00.0.00.0.000</t>
  </si>
  <si>
    <t>Иные межбюджетные трансферты</t>
  </si>
  <si>
    <t>2.07.00.00.0.00.0.000</t>
  </si>
  <si>
    <t>Прочие безвозмездные поступления</t>
  </si>
  <si>
    <t>2.19.00.00.0.00.0.000</t>
  </si>
  <si>
    <t>Возврат остатков субсидий, субвенций и иных межбюджетных трансфертов, имеющих целевое назначение, прошлых лет</t>
  </si>
  <si>
    <t>Всего доходов по бюджету</t>
  </si>
  <si>
    <t>(тыс. рублей)</t>
  </si>
  <si>
    <t>Исполнение бюджета по безвозмездным поступлениям</t>
  </si>
  <si>
    <t>Наименование кодов источников внутреннего финансирования дефицитов бюджета</t>
  </si>
  <si>
    <t xml:space="preserve">Исполнено </t>
  </si>
  <si>
    <t xml:space="preserve">                       Источники финансирования дефицитов бюджетов - всего</t>
  </si>
  <si>
    <t xml:space="preserve">Источники внутреннего финансирования дефицитов бюджетов </t>
  </si>
  <si>
    <t>Кредиты кредитных организаций в валюте Российской Федерации</t>
  </si>
  <si>
    <t>Получение кредитов от кредитных организаций бюджетами муниципальных районов в валюте Российской Федерации</t>
  </si>
  <si>
    <t>Погашение бюджетами муниципальных районов кредитов от кредитных организаций в валюте Российской Федерации</t>
  </si>
  <si>
    <t>Бюджетные кредиты от других бюджетов бюджетной системы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</si>
  <si>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</si>
  <si>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</si>
  <si>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</si>
  <si>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Иные источники внутреннего финансирования дефицитов бюджетов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</si>
  <si>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</si>
  <si>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</si>
  <si>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</si>
  <si>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Изменение остатков средств</t>
  </si>
  <si>
    <t>Изменение остатков средств на счетах по учету средств бюджетов</t>
  </si>
  <si>
    <t>Увеличение прочих остатков денежных средств бюджетов муниципальных районов</t>
  </si>
  <si>
    <t>Уменьшение прочих остатков денежных средств бюджетов муниципальных районов</t>
  </si>
  <si>
    <t>(тыс.рублей)</t>
  </si>
  <si>
    <t>Исполнение бюджета по источникам финансирования дефицита</t>
  </si>
  <si>
    <t>Раздел</t>
  </si>
  <si>
    <t>Подраздел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</si>
  <si>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</si>
  <si>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</si>
  <si>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</si>
  <si>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</si>
  <si>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</si>
  <si>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</si>
  <si>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</si>
  <si>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</si>
  <si>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</si>
  <si>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Мобилизационная подготовка экономики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</si>
  <si>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</si>
  <si>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</si>
  <si>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</si>
  <si>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</si>
  <si>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</si>
  <si>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</si>
  <si>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</si>
  <si>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</si>
  <si>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</si>
  <si>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</si>
  <si>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</si>
  <si>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</si>
  <si>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</si>
  <si>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</si>
  <si>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</si>
  <si>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</si>
  <si>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</si>
  <si>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</si>
  <si>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</si>
  <si>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</si>
  <si>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</si>
  <si>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</si>
  <si>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</si>
  <si>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</si>
  <si>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</si>
  <si>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Стационарная медицинская помощь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</si>
  <si>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</si>
  <si>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</si>
  <si>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</si>
  <si>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</si>
  <si>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</si>
  <si>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</si>
  <si>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 xml:space="preserve">Физическая культура и спорт 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</si>
  <si>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</si>
  <si>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</si>
  <si>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</si>
  <si>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</si>
  <si>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</si>
  <si>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</si>
  <si>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</si>
  <si>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</si>
  <si>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</si>
  <si>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Итого</t>
  </si>
  <si>
    <t>01</t>
  </si>
  <si>
    <t>04</t>
  </si>
  <si>
    <t>05</t>
  </si>
  <si>
    <t>06</t>
  </si>
  <si>
    <t>07</t>
  </si>
  <si>
    <t>0100</t>
  </si>
  <si>
    <t>02</t>
  </si>
  <si>
    <t>03</t>
  </si>
  <si>
    <t>0300</t>
  </si>
  <si>
    <t>09</t>
  </si>
  <si>
    <t>0400</t>
  </si>
  <si>
    <t>08</t>
  </si>
  <si>
    <t>12</t>
  </si>
  <si>
    <t>0500</t>
  </si>
  <si>
    <t>0600</t>
  </si>
  <si>
    <t>0700</t>
  </si>
  <si>
    <t>0800</t>
  </si>
  <si>
    <t>0900</t>
  </si>
  <si>
    <t>1000</t>
  </si>
  <si>
    <t>1100</t>
  </si>
  <si>
    <t>1200</t>
  </si>
  <si>
    <t>1300</t>
  </si>
  <si>
    <t>1400</t>
  </si>
  <si>
    <t>0200</t>
  </si>
  <si>
    <t>(тыс. руб.)</t>
  </si>
  <si>
    <t xml:space="preserve">Ожидаемое исполнение бюджета по расходам муниципального района "Белгородский район" за 2019 год      </t>
  </si>
  <si>
    <t>Ожидаемое исполнение за 2019 год</t>
  </si>
  <si>
    <t>тыс. руб.</t>
  </si>
  <si>
    <t>Утверждено на 2019 г.</t>
  </si>
  <si>
    <t>Другие вопросы в области здравоохранения</t>
  </si>
  <si>
    <t>Ожидаемое исполнение бюджета муниципального района "Белгородский район" Белгородской области по доходам за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</si>
</sst>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/>
    <xf numFmtId="49" fontId="1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49" fontId="4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0" xfId="0" applyFont="1"/>
    <xf numFmtId="0" fontId="10" fillId="0" borderId="1" xfId="0" applyFont="1" applyBorder="1" applyAlignment="1">
      <alignment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165" fontId="13" fillId="0" borderId="1" xfId="0" applyNumberFormat="1" applyFont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65" fontId="9" fillId="0" borderId="0" xfId="0" applyNumberFormat="1" applyFont="1"/>
    <xf numFmtId="0" fontId="3" fillId="0" borderId="1" xfId="0" applyFont="1" applyBorder="1" applyAlignment="1">
      <alignment vertical="center" wrapText="1"/>
    </xf>
    <xf numFmtId="165" fontId="7" fillId="0" borderId="0" xfId="0" applyNumberFormat="1" applyFont="1"/>
    <xf numFmtId="0" fontId="8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1" fontId="3" fillId="0" borderId="3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left" vertical="center" wrapText="1"/>
    </xf>
    <xf numFmtId="49" fontId="1" fillId="0" borderId="6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6"/>
  <sheetViews>
    <sheetView workbookViewId="0">
      <selection sqref="A1:F1"/>
    </sheetView>
  </sheetViews>
  <sheetFormatPr defaultRowHeight="15" x14ac:dyDescent="0.25"/>
  <cols>
    <col min="1" max="1" width="24.140625" style="25" customWidth="1"/>
    <col min="2" max="2" width="42" style="25" customWidth="1"/>
    <col min="3" max="3" width="16.140625" style="25" customWidth="1"/>
    <col min="4" max="4" width="15.42578125" style="25" customWidth="1"/>
    <col min="5" max="5" width="18.42578125" style="25" customWidth="1"/>
    <col min="6" max="6" width="15.85546875" style="25" customWidth="1"/>
    <col min="7" max="16384" width="9.140625" style="25"/>
  </cols>
  <sheetData>
    <row r="1" spans="1:7" ht="69" customHeight="1" x14ac:dyDescent="0.25">
      <c r="A1" s="42" t="s">
        <v>173</v>
      </c>
      <c r="B1" s="42"/>
      <c r="C1" s="42"/>
      <c r="D1" s="42"/>
      <c r="E1" s="42"/>
      <c r="F1" s="42"/>
    </row>
    <row r="2" spans="1:7" x14ac:dyDescent="0.25">
      <c r="F2" s="26" t="s">
        <v>65</v>
      </c>
    </row>
    <row r="3" spans="1:7" ht="38.25" x14ac:dyDescent="0.25">
      <c r="A3" s="27" t="s">
        <v>0</v>
      </c>
      <c r="B3" s="27" t="s">
        <v>1</v>
      </c>
      <c r="C3" s="28" t="s">
        <v>2</v>
      </c>
      <c r="D3" s="28" t="s">
        <v>3</v>
      </c>
      <c r="E3" s="28" t="s">
        <v>4</v>
      </c>
      <c r="F3" s="28" t="s">
        <v>5</v>
      </c>
    </row>
    <row r="4" spans="1:7" s="31" customFormat="1" ht="11.25" x14ac:dyDescent="0.2">
      <c r="A4" s="29">
        <v>1</v>
      </c>
      <c r="B4" s="29">
        <v>2</v>
      </c>
      <c r="C4" s="29">
        <v>3</v>
      </c>
      <c r="D4" s="29">
        <v>4</v>
      </c>
      <c r="E4" s="30">
        <v>5</v>
      </c>
      <c r="F4" s="30">
        <v>6</v>
      </c>
    </row>
    <row r="5" spans="1:7" ht="15.75" x14ac:dyDescent="0.25">
      <c r="A5" s="32" t="s">
        <v>6</v>
      </c>
      <c r="B5" s="32" t="s">
        <v>7</v>
      </c>
      <c r="C5" s="33">
        <f>C6+C8+C10+C14+C16+C15+C21+C22+C23+C24+C25</f>
        <v>1162437</v>
      </c>
      <c r="D5" s="33">
        <f>D6+D8+D10+D14+D16+D15+D21+D22+D23+D24+D25</f>
        <v>1700555</v>
      </c>
      <c r="E5" s="34">
        <f>D5/C5*100</f>
        <v>146.292229170269</v>
      </c>
      <c r="F5" s="34">
        <f>D5-C5</f>
        <v>538118</v>
      </c>
      <c r="G5" s="39"/>
    </row>
    <row r="6" spans="1:7" ht="15.75" x14ac:dyDescent="0.25">
      <c r="A6" s="32" t="s">
        <v>8</v>
      </c>
      <c r="B6" s="32" t="s">
        <v>9</v>
      </c>
      <c r="C6" s="33">
        <f>C7</f>
        <v>872742</v>
      </c>
      <c r="D6" s="33">
        <f>D7</f>
        <v>1406290</v>
      </c>
      <c r="E6" s="34">
        <f t="shared" ref="E6:E20" si="0">D6/C6*100</f>
        <v>161.13467668566426</v>
      </c>
      <c r="F6" s="34">
        <f t="shared" ref="F6:F20" si="1">D6-C6</f>
        <v>533548</v>
      </c>
    </row>
    <row r="7" spans="1:7" ht="15.75" x14ac:dyDescent="0.25">
      <c r="A7" s="35" t="s">
        <v>10</v>
      </c>
      <c r="B7" s="35" t="s">
        <v>11</v>
      </c>
      <c r="C7" s="36">
        <v>872742</v>
      </c>
      <c r="D7" s="36">
        <v>1406290</v>
      </c>
      <c r="E7" s="34">
        <f t="shared" si="0"/>
        <v>161.13467668566426</v>
      </c>
      <c r="F7" s="34">
        <f t="shared" si="1"/>
        <v>533548</v>
      </c>
    </row>
    <row r="8" spans="1:7" ht="47.25" x14ac:dyDescent="0.25">
      <c r="A8" s="32" t="s">
        <v>12</v>
      </c>
      <c r="B8" s="32" t="s">
        <v>13</v>
      </c>
      <c r="C8" s="33">
        <f>C9</f>
        <v>59810</v>
      </c>
      <c r="D8" s="33">
        <f>D9</f>
        <v>59810</v>
      </c>
      <c r="E8" s="34">
        <f t="shared" si="0"/>
        <v>100</v>
      </c>
      <c r="F8" s="34">
        <f t="shared" si="1"/>
        <v>0</v>
      </c>
    </row>
    <row r="9" spans="1:7" ht="47.25" x14ac:dyDescent="0.25">
      <c r="A9" s="35" t="s">
        <v>14</v>
      </c>
      <c r="B9" s="35" t="s">
        <v>15</v>
      </c>
      <c r="C9" s="36">
        <v>59810</v>
      </c>
      <c r="D9" s="36">
        <v>59810</v>
      </c>
      <c r="E9" s="34">
        <f t="shared" si="0"/>
        <v>100</v>
      </c>
      <c r="F9" s="34">
        <f t="shared" si="1"/>
        <v>0</v>
      </c>
    </row>
    <row r="10" spans="1:7" ht="15.75" x14ac:dyDescent="0.25">
      <c r="A10" s="32" t="s">
        <v>16</v>
      </c>
      <c r="B10" s="32" t="s">
        <v>17</v>
      </c>
      <c r="C10" s="33">
        <f>C11+C12+C13</f>
        <v>67848</v>
      </c>
      <c r="D10" s="33">
        <f>D11+D12+D13</f>
        <v>67848</v>
      </c>
      <c r="E10" s="34">
        <f t="shared" si="0"/>
        <v>100</v>
      </c>
      <c r="F10" s="34">
        <f t="shared" si="1"/>
        <v>0</v>
      </c>
    </row>
    <row r="11" spans="1:7" ht="31.5" x14ac:dyDescent="0.25">
      <c r="A11" s="35" t="s">
        <v>18</v>
      </c>
      <c r="B11" s="35" t="s">
        <v>19</v>
      </c>
      <c r="C11" s="36">
        <v>64706</v>
      </c>
      <c r="D11" s="36">
        <v>64706</v>
      </c>
      <c r="E11" s="34">
        <f t="shared" si="0"/>
        <v>100</v>
      </c>
      <c r="F11" s="34">
        <f t="shared" si="1"/>
        <v>0</v>
      </c>
    </row>
    <row r="12" spans="1:7" ht="15.75" x14ac:dyDescent="0.25">
      <c r="A12" s="35" t="s">
        <v>20</v>
      </c>
      <c r="B12" s="35" t="s">
        <v>21</v>
      </c>
      <c r="C12" s="36">
        <v>1543</v>
      </c>
      <c r="D12" s="36">
        <v>1543</v>
      </c>
      <c r="E12" s="34">
        <f t="shared" si="0"/>
        <v>100</v>
      </c>
      <c r="F12" s="34">
        <f t="shared" si="1"/>
        <v>0</v>
      </c>
    </row>
    <row r="13" spans="1:7" ht="47.25" x14ac:dyDescent="0.25">
      <c r="A13" s="35" t="s">
        <v>22</v>
      </c>
      <c r="B13" s="35" t="s">
        <v>23</v>
      </c>
      <c r="C13" s="36">
        <v>1599</v>
      </c>
      <c r="D13" s="36">
        <v>1599</v>
      </c>
      <c r="E13" s="34">
        <f t="shared" si="0"/>
        <v>100</v>
      </c>
      <c r="F13" s="34">
        <f t="shared" si="1"/>
        <v>0</v>
      </c>
    </row>
    <row r="14" spans="1:7" ht="15.75" x14ac:dyDescent="0.25">
      <c r="A14" s="32" t="s">
        <v>24</v>
      </c>
      <c r="B14" s="32" t="s">
        <v>25</v>
      </c>
      <c r="C14" s="33">
        <v>18129</v>
      </c>
      <c r="D14" s="37">
        <v>16129</v>
      </c>
      <c r="E14" s="34">
        <f t="shared" si="0"/>
        <v>88.967951900270279</v>
      </c>
      <c r="F14" s="34">
        <f t="shared" si="1"/>
        <v>-2000</v>
      </c>
    </row>
    <row r="15" spans="1:7" ht="47.25" x14ac:dyDescent="0.25">
      <c r="A15" s="32" t="s">
        <v>26</v>
      </c>
      <c r="B15" s="32" t="s">
        <v>27</v>
      </c>
      <c r="C15" s="33">
        <v>0</v>
      </c>
      <c r="D15" s="33">
        <v>0</v>
      </c>
      <c r="E15" s="34">
        <v>0</v>
      </c>
      <c r="F15" s="34">
        <f t="shared" si="1"/>
        <v>0</v>
      </c>
    </row>
    <row r="16" spans="1:7" ht="47.25" x14ac:dyDescent="0.25">
      <c r="A16" s="32" t="s">
        <v>28</v>
      </c>
      <c r="B16" s="32" t="s">
        <v>29</v>
      </c>
      <c r="C16" s="33">
        <f>C17+C18+C19+C20</f>
        <v>85073</v>
      </c>
      <c r="D16" s="33">
        <f>D17+D18+D19+D20</f>
        <v>85018</v>
      </c>
      <c r="E16" s="34">
        <f t="shared" si="0"/>
        <v>99.935349640896646</v>
      </c>
      <c r="F16" s="34">
        <f t="shared" si="1"/>
        <v>-55</v>
      </c>
    </row>
    <row r="17" spans="1:6" ht="47.25" x14ac:dyDescent="0.25">
      <c r="A17" s="35" t="s">
        <v>30</v>
      </c>
      <c r="B17" s="35" t="s">
        <v>31</v>
      </c>
      <c r="C17" s="36">
        <v>75</v>
      </c>
      <c r="D17" s="36">
        <v>25</v>
      </c>
      <c r="E17" s="34">
        <f t="shared" si="0"/>
        <v>33.333333333333329</v>
      </c>
      <c r="F17" s="34">
        <f t="shared" si="1"/>
        <v>-50</v>
      </c>
    </row>
    <row r="18" spans="1:6" ht="141.75" x14ac:dyDescent="0.25">
      <c r="A18" s="35" t="s">
        <v>32</v>
      </c>
      <c r="B18" s="35" t="s">
        <v>33</v>
      </c>
      <c r="C18" s="36">
        <v>80977</v>
      </c>
      <c r="D18" s="36">
        <v>80977</v>
      </c>
      <c r="E18" s="34">
        <f t="shared" si="0"/>
        <v>100</v>
      </c>
      <c r="F18" s="34">
        <f t="shared" si="1"/>
        <v>0</v>
      </c>
    </row>
    <row r="19" spans="1:6" ht="47.25" x14ac:dyDescent="0.25">
      <c r="A19" s="38" t="s">
        <v>34</v>
      </c>
      <c r="B19" s="35" t="s">
        <v>35</v>
      </c>
      <c r="C19" s="36">
        <v>5</v>
      </c>
      <c r="D19" s="36">
        <v>0</v>
      </c>
      <c r="E19" s="34">
        <f t="shared" si="0"/>
        <v>0</v>
      </c>
      <c r="F19" s="34">
        <f t="shared" si="1"/>
        <v>-5</v>
      </c>
    </row>
    <row r="20" spans="1:6" ht="141.75" x14ac:dyDescent="0.25">
      <c r="A20" s="35" t="s">
        <v>36</v>
      </c>
      <c r="B20" s="35" t="s">
        <v>37</v>
      </c>
      <c r="C20" s="36">
        <v>4016</v>
      </c>
      <c r="D20" s="36">
        <v>4016</v>
      </c>
      <c r="E20" s="34">
        <f t="shared" si="0"/>
        <v>100</v>
      </c>
      <c r="F20" s="34">
        <f t="shared" si="1"/>
        <v>0</v>
      </c>
    </row>
    <row r="21" spans="1:6" ht="31.5" x14ac:dyDescent="0.25">
      <c r="A21" s="32" t="s">
        <v>38</v>
      </c>
      <c r="B21" s="32" t="s">
        <v>39</v>
      </c>
      <c r="C21" s="33">
        <v>1486</v>
      </c>
      <c r="D21" s="33">
        <v>1486</v>
      </c>
      <c r="E21" s="34">
        <f>D21/C21*100</f>
        <v>100</v>
      </c>
      <c r="F21" s="33">
        <f>D21-C21</f>
        <v>0</v>
      </c>
    </row>
    <row r="22" spans="1:6" ht="47.25" x14ac:dyDescent="0.25">
      <c r="A22" s="32" t="s">
        <v>40</v>
      </c>
      <c r="B22" s="32" t="s">
        <v>41</v>
      </c>
      <c r="C22" s="33">
        <v>0</v>
      </c>
      <c r="D22" s="33">
        <v>4373</v>
      </c>
      <c r="E22" s="34"/>
      <c r="F22" s="33">
        <f>D22-C22</f>
        <v>4373</v>
      </c>
    </row>
    <row r="23" spans="1:6" ht="31.5" x14ac:dyDescent="0.25">
      <c r="A23" s="32" t="s">
        <v>42</v>
      </c>
      <c r="B23" s="32" t="s">
        <v>43</v>
      </c>
      <c r="C23" s="33">
        <v>35982</v>
      </c>
      <c r="D23" s="33">
        <v>38234</v>
      </c>
      <c r="E23" s="34">
        <f t="shared" ref="E23:E32" si="2">D23/C23*100</f>
        <v>106.25868489800456</v>
      </c>
      <c r="F23" s="34">
        <f>D23-C23</f>
        <v>2252</v>
      </c>
    </row>
    <row r="24" spans="1:6" ht="31.5" x14ac:dyDescent="0.25">
      <c r="A24" s="32" t="s">
        <v>44</v>
      </c>
      <c r="B24" s="32" t="s">
        <v>45</v>
      </c>
      <c r="C24" s="33">
        <v>16336</v>
      </c>
      <c r="D24" s="33">
        <v>16336</v>
      </c>
      <c r="E24" s="34">
        <f t="shared" si="2"/>
        <v>100</v>
      </c>
      <c r="F24" s="34">
        <f>D24-C24</f>
        <v>0</v>
      </c>
    </row>
    <row r="25" spans="1:6" ht="15.75" x14ac:dyDescent="0.25">
      <c r="A25" s="32" t="s">
        <v>46</v>
      </c>
      <c r="B25" s="32" t="s">
        <v>47</v>
      </c>
      <c r="C25" s="33">
        <v>5031</v>
      </c>
      <c r="D25" s="33">
        <v>5031</v>
      </c>
      <c r="E25" s="34">
        <f t="shared" si="2"/>
        <v>100</v>
      </c>
      <c r="F25" s="34">
        <f t="shared" ref="F25:F33" si="3">D25-C25</f>
        <v>0</v>
      </c>
    </row>
    <row r="26" spans="1:6" ht="15.75" x14ac:dyDescent="0.25">
      <c r="A26" s="32" t="s">
        <v>48</v>
      </c>
      <c r="B26" s="32" t="s">
        <v>49</v>
      </c>
      <c r="C26" s="33">
        <f>C27</f>
        <v>3497453.6</v>
      </c>
      <c r="D26" s="33">
        <f>D27</f>
        <v>3495373.4</v>
      </c>
      <c r="E26" s="34">
        <f t="shared" si="2"/>
        <v>99.940522441813087</v>
      </c>
      <c r="F26" s="34">
        <f>D26-C26</f>
        <v>-2080.2000000001863</v>
      </c>
    </row>
    <row r="27" spans="1:6" ht="47.25" x14ac:dyDescent="0.25">
      <c r="A27" s="32" t="s">
        <v>50</v>
      </c>
      <c r="B27" s="32" t="s">
        <v>51</v>
      </c>
      <c r="C27" s="33">
        <f>C28+C29+C30+C31+C32+C33</f>
        <v>3497453.6</v>
      </c>
      <c r="D27" s="33">
        <f>D28+D29+D30+D31+D32+D33</f>
        <v>3495373.4</v>
      </c>
      <c r="E27" s="34">
        <f t="shared" si="2"/>
        <v>99.940522441813087</v>
      </c>
      <c r="F27" s="34">
        <f t="shared" si="3"/>
        <v>-2080.2000000001863</v>
      </c>
    </row>
    <row r="28" spans="1:6" ht="47.25" x14ac:dyDescent="0.25">
      <c r="A28" s="32" t="s">
        <v>52</v>
      </c>
      <c r="B28" s="32" t="s">
        <v>53</v>
      </c>
      <c r="C28" s="33">
        <v>653987.5</v>
      </c>
      <c r="D28" s="33">
        <v>653987.5</v>
      </c>
      <c r="E28" s="34">
        <f t="shared" si="2"/>
        <v>100</v>
      </c>
      <c r="F28" s="34">
        <f t="shared" si="3"/>
        <v>0</v>
      </c>
    </row>
    <row r="29" spans="1:6" ht="47.25" x14ac:dyDescent="0.25">
      <c r="A29" s="32" t="s">
        <v>54</v>
      </c>
      <c r="B29" s="32" t="s">
        <v>55</v>
      </c>
      <c r="C29" s="33">
        <v>437835.9</v>
      </c>
      <c r="D29" s="33">
        <v>437835.9</v>
      </c>
      <c r="E29" s="34">
        <f>D29/C29*100</f>
        <v>100</v>
      </c>
      <c r="F29" s="34">
        <f t="shared" si="3"/>
        <v>0</v>
      </c>
    </row>
    <row r="30" spans="1:6" ht="47.25" x14ac:dyDescent="0.25">
      <c r="A30" s="32" t="s">
        <v>56</v>
      </c>
      <c r="B30" s="32" t="s">
        <v>57</v>
      </c>
      <c r="C30" s="33">
        <v>2022578.1</v>
      </c>
      <c r="D30" s="33">
        <v>2022578.1</v>
      </c>
      <c r="E30" s="34">
        <f t="shared" si="2"/>
        <v>100</v>
      </c>
      <c r="F30" s="34">
        <f t="shared" si="3"/>
        <v>0</v>
      </c>
    </row>
    <row r="31" spans="1:6" ht="15.75" x14ac:dyDescent="0.25">
      <c r="A31" s="32" t="s">
        <v>58</v>
      </c>
      <c r="B31" s="32" t="s">
        <v>59</v>
      </c>
      <c r="C31" s="33">
        <v>383052.1</v>
      </c>
      <c r="D31" s="33">
        <v>383052.1</v>
      </c>
      <c r="E31" s="34">
        <f t="shared" si="2"/>
        <v>100</v>
      </c>
      <c r="F31" s="34">
        <f t="shared" si="3"/>
        <v>0</v>
      </c>
    </row>
    <row r="32" spans="1:6" ht="15.75" hidden="1" x14ac:dyDescent="0.25">
      <c r="A32" s="32" t="s">
        <v>60</v>
      </c>
      <c r="B32" s="32" t="s">
        <v>61</v>
      </c>
      <c r="C32" s="33">
        <v>0</v>
      </c>
      <c r="D32" s="33">
        <v>0</v>
      </c>
      <c r="E32" s="34" t="e">
        <f t="shared" si="2"/>
        <v>#DIV/0!</v>
      </c>
      <c r="F32" s="34">
        <f t="shared" si="3"/>
        <v>0</v>
      </c>
    </row>
    <row r="33" spans="1:6" ht="63" x14ac:dyDescent="0.25">
      <c r="A33" s="32" t="s">
        <v>62</v>
      </c>
      <c r="B33" s="32" t="s">
        <v>63</v>
      </c>
      <c r="C33" s="33">
        <v>0</v>
      </c>
      <c r="D33" s="37">
        <v>-2080.1999999999998</v>
      </c>
      <c r="E33" s="34"/>
      <c r="F33" s="34">
        <f t="shared" si="3"/>
        <v>-2080.1999999999998</v>
      </c>
    </row>
    <row r="34" spans="1:6" ht="15" customHeight="1" x14ac:dyDescent="0.25">
      <c r="A34" s="43" t="s">
        <v>64</v>
      </c>
      <c r="B34" s="43"/>
      <c r="C34" s="44">
        <f>C26+C5</f>
        <v>4659890.5999999996</v>
      </c>
      <c r="D34" s="44">
        <f>D26+D5</f>
        <v>5195928.4000000004</v>
      </c>
      <c r="E34" s="44">
        <f t="shared" ref="E34" si="4">E26+E5</f>
        <v>246.2327516120821</v>
      </c>
      <c r="F34" s="44">
        <f>D34-C34</f>
        <v>536037.80000000075</v>
      </c>
    </row>
    <row r="35" spans="1:6" ht="15" customHeight="1" x14ac:dyDescent="0.25">
      <c r="A35" s="43"/>
      <c r="B35" s="43"/>
      <c r="C35" s="44"/>
      <c r="D35" s="44"/>
      <c r="E35" s="44"/>
      <c r="F35" s="44"/>
    </row>
    <row r="36" spans="1:6" x14ac:dyDescent="0.25">
      <c r="D36" s="39"/>
    </row>
  </sheetData>
  <mergeCells count="6">
    <mergeCell ref="A1:F1"/>
    <mergeCell ref="A34:B35"/>
    <mergeCell ref="C34:C35"/>
    <mergeCell ref="D34:D35"/>
    <mergeCell ref="E34:E35"/>
    <mergeCell ref="F34:F35"/>
  </mergeCells>
  <pageMargins left="0.7" right="0.7" top="0.75" bottom="0.75" header="0.3" footer="0.3"/>
  <pageSetup paperSize="9" scale="9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2"/>
  <sheetViews>
    <sheetView workbookViewId="0">
      <selection activeCell="L11" sqref="L11"/>
    </sheetView>
  </sheetViews>
  <sheetFormatPr defaultRowHeight="15" x14ac:dyDescent="0.25"/>
  <cols>
    <col min="1" max="1" width="27.7109375" style="7" customWidth="1"/>
    <col min="2" max="2" width="38" style="7" customWidth="1"/>
    <col min="3" max="3" width="12.140625" style="7" customWidth="1"/>
    <col min="4" max="4" width="11.5703125" style="7" customWidth="1"/>
    <col min="5" max="5" width="15.28515625" style="7" customWidth="1"/>
    <col min="6" max="6" width="14.42578125" style="7" customWidth="1"/>
    <col min="7" max="16384" width="9.140625" style="7"/>
  </cols>
  <sheetData>
    <row r="2" spans="1:6" ht="37.5" customHeight="1" x14ac:dyDescent="0.25">
      <c r="A2" s="45" t="s">
        <v>66</v>
      </c>
      <c r="B2" s="45"/>
      <c r="C2" s="45"/>
      <c r="D2" s="45"/>
      <c r="E2" s="45"/>
      <c r="F2" s="45"/>
    </row>
    <row r="3" spans="1:6" x14ac:dyDescent="0.25">
      <c r="F3" s="8" t="s">
        <v>167</v>
      </c>
    </row>
    <row r="4" spans="1:6" ht="51" x14ac:dyDescent="0.25">
      <c r="A4" s="1" t="s">
        <v>0</v>
      </c>
      <c r="B4" s="1" t="s">
        <v>1</v>
      </c>
      <c r="C4" s="2" t="s">
        <v>2</v>
      </c>
      <c r="D4" s="2" t="s">
        <v>3</v>
      </c>
      <c r="E4" s="2" t="s">
        <v>4</v>
      </c>
      <c r="F4" s="2" t="s">
        <v>5</v>
      </c>
    </row>
    <row r="5" spans="1:6" ht="15.75" x14ac:dyDescent="0.25">
      <c r="A5" s="5" t="s">
        <v>48</v>
      </c>
      <c r="B5" s="5" t="s">
        <v>49</v>
      </c>
      <c r="C5" s="9">
        <f>C6</f>
        <v>3502388</v>
      </c>
      <c r="D5" s="9">
        <v>2296770.9</v>
      </c>
      <c r="E5" s="9">
        <f>E6</f>
        <v>0</v>
      </c>
      <c r="F5" s="9">
        <f t="shared" ref="F5" si="0">F6</f>
        <v>0</v>
      </c>
    </row>
    <row r="6" spans="1:6" ht="47.25" x14ac:dyDescent="0.25">
      <c r="A6" s="5" t="s">
        <v>50</v>
      </c>
      <c r="B6" s="5" t="s">
        <v>51</v>
      </c>
      <c r="C6" s="9">
        <f>C7+C8+C9+C10+C11+C12</f>
        <v>3502388</v>
      </c>
      <c r="D6" s="9">
        <v>2298851.1</v>
      </c>
      <c r="E6" s="9">
        <f>E7+E8+E9+E10+E11+E12</f>
        <v>0</v>
      </c>
      <c r="F6" s="9">
        <f t="shared" ref="F6" si="1">F7+F8+F9+F10+F11+F12</f>
        <v>0</v>
      </c>
    </row>
    <row r="7" spans="1:6" ht="47.25" x14ac:dyDescent="0.25">
      <c r="A7" s="6" t="s">
        <v>52</v>
      </c>
      <c r="B7" s="6" t="s">
        <v>53</v>
      </c>
      <c r="C7" s="9">
        <v>653987.5</v>
      </c>
      <c r="D7" s="9">
        <v>492867.1</v>
      </c>
      <c r="E7" s="10"/>
      <c r="F7" s="10"/>
    </row>
    <row r="8" spans="1:6" ht="47.25" x14ac:dyDescent="0.25">
      <c r="A8" s="6" t="s">
        <v>54</v>
      </c>
      <c r="B8" s="6" t="s">
        <v>55</v>
      </c>
      <c r="C8" s="9">
        <v>437835.9</v>
      </c>
      <c r="D8" s="9">
        <v>282937.8</v>
      </c>
      <c r="E8" s="10"/>
      <c r="F8" s="10"/>
    </row>
    <row r="9" spans="1:6" ht="47.25" x14ac:dyDescent="0.25">
      <c r="A9" s="6" t="s">
        <v>56</v>
      </c>
      <c r="B9" s="6" t="s">
        <v>57</v>
      </c>
      <c r="C9" s="9">
        <v>2022578.1</v>
      </c>
      <c r="D9" s="9">
        <v>1304425.1000000001</v>
      </c>
      <c r="E9" s="10"/>
      <c r="F9" s="10"/>
    </row>
    <row r="10" spans="1:6" ht="15.75" x14ac:dyDescent="0.25">
      <c r="A10" s="6" t="s">
        <v>58</v>
      </c>
      <c r="B10" s="6" t="s">
        <v>59</v>
      </c>
      <c r="C10" s="9">
        <v>387986.5</v>
      </c>
      <c r="D10" s="9">
        <v>218621.1</v>
      </c>
      <c r="E10" s="10"/>
      <c r="F10" s="10"/>
    </row>
    <row r="11" spans="1:6" ht="15.75" x14ac:dyDescent="0.25">
      <c r="A11" s="6" t="s">
        <v>60</v>
      </c>
      <c r="B11" s="6" t="s">
        <v>61</v>
      </c>
      <c r="C11" s="9"/>
      <c r="D11" s="9"/>
      <c r="E11" s="10"/>
      <c r="F11" s="10"/>
    </row>
    <row r="12" spans="1:6" ht="63" x14ac:dyDescent="0.25">
      <c r="A12" s="6" t="s">
        <v>62</v>
      </c>
      <c r="B12" s="6" t="s">
        <v>63</v>
      </c>
      <c r="C12" s="9"/>
      <c r="D12" s="9"/>
      <c r="E12" s="10"/>
      <c r="F12" s="10"/>
    </row>
  </sheetData>
  <mergeCells count="1">
    <mergeCell ref="A2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6"/>
  <sheetViews>
    <sheetView topLeftCell="A13" workbookViewId="0">
      <selection activeCell="D25" sqref="D25"/>
    </sheetView>
  </sheetViews>
  <sheetFormatPr defaultRowHeight="15" x14ac:dyDescent="0.25"/>
  <cols>
    <col min="1" max="1" width="26.85546875" style="7" customWidth="1"/>
    <col min="2" max="2" width="54.7109375" style="7" customWidth="1"/>
    <col min="3" max="3" width="21.5703125" style="7" customWidth="1"/>
    <col min="4" max="4" width="22.42578125" style="7" customWidth="1"/>
    <col min="5" max="16384" width="9.140625" style="7"/>
  </cols>
  <sheetData>
    <row r="2" spans="1:4" ht="27.75" customHeight="1" x14ac:dyDescent="0.25">
      <c r="A2" s="45" t="s">
        <v>87</v>
      </c>
      <c r="B2" s="45"/>
      <c r="C2" s="45"/>
      <c r="D2" s="45"/>
    </row>
    <row r="3" spans="1:4" x14ac:dyDescent="0.25">
      <c r="D3" s="8" t="s">
        <v>86</v>
      </c>
    </row>
    <row r="4" spans="1:4" x14ac:dyDescent="0.25">
      <c r="A4" s="54" t="s">
        <v>0</v>
      </c>
      <c r="B4" s="54" t="s">
        <v>67</v>
      </c>
      <c r="C4" s="54" t="s">
        <v>2</v>
      </c>
      <c r="D4" s="54" t="s">
        <v>68</v>
      </c>
    </row>
    <row r="5" spans="1:4" x14ac:dyDescent="0.25">
      <c r="A5" s="54"/>
      <c r="B5" s="54"/>
      <c r="C5" s="54"/>
      <c r="D5" s="54"/>
    </row>
    <row r="6" spans="1:4" x14ac:dyDescent="0.25">
      <c r="A6" s="54"/>
      <c r="B6" s="54"/>
      <c r="C6" s="54"/>
      <c r="D6" s="54"/>
    </row>
    <row r="7" spans="1:4" ht="9.75" customHeight="1" x14ac:dyDescent="0.25">
      <c r="A7" s="13">
        <v>1</v>
      </c>
      <c r="B7" s="13">
        <v>2</v>
      </c>
      <c r="C7" s="13">
        <v>3</v>
      </c>
      <c r="D7" s="13">
        <v>4</v>
      </c>
    </row>
    <row r="8" spans="1:4" ht="24.75" customHeight="1" x14ac:dyDescent="0.25">
      <c r="A8" s="54" t="s">
        <v>69</v>
      </c>
      <c r="B8" s="54"/>
      <c r="C8" s="1"/>
      <c r="D8" s="1"/>
    </row>
    <row r="9" spans="1:4" ht="31.5" x14ac:dyDescent="0.25">
      <c r="A9" s="11">
        <v>1000000000000000</v>
      </c>
      <c r="B9" s="6" t="s">
        <v>70</v>
      </c>
      <c r="C9" s="1">
        <v>17000</v>
      </c>
      <c r="D9" s="1"/>
    </row>
    <row r="10" spans="1:4" ht="31.5" x14ac:dyDescent="0.25">
      <c r="A10" s="11">
        <v>1020000000000000</v>
      </c>
      <c r="B10" s="6" t="s">
        <v>71</v>
      </c>
      <c r="C10" s="3"/>
      <c r="D10" s="3"/>
    </row>
    <row r="11" spans="1:4" ht="51" customHeight="1" x14ac:dyDescent="0.25">
      <c r="A11" s="11">
        <v>1020000050000710</v>
      </c>
      <c r="B11" s="6" t="s">
        <v>72</v>
      </c>
      <c r="C11" s="3">
        <v>30000</v>
      </c>
      <c r="D11" s="3"/>
    </row>
    <row r="12" spans="1:4" ht="47.25" x14ac:dyDescent="0.25">
      <c r="A12" s="11">
        <v>1020000050000810</v>
      </c>
      <c r="B12" s="6" t="s">
        <v>73</v>
      </c>
      <c r="C12" s="3">
        <v>-30000</v>
      </c>
      <c r="D12" s="3"/>
    </row>
    <row r="13" spans="1:4" ht="31.5" x14ac:dyDescent="0.25">
      <c r="A13" s="11">
        <v>1030000000000000</v>
      </c>
      <c r="B13" s="6" t="s">
        <v>74</v>
      </c>
      <c r="C13" s="3"/>
      <c r="D13" s="3"/>
    </row>
    <row r="14" spans="1:4" ht="47.25" x14ac:dyDescent="0.25">
      <c r="A14" s="11">
        <v>1030100000000000</v>
      </c>
      <c r="B14" s="6" t="s">
        <v>75</v>
      </c>
      <c r="C14" s="3"/>
      <c r="D14" s="3"/>
    </row>
    <row r="15" spans="1:4" ht="63" x14ac:dyDescent="0.25">
      <c r="A15" s="11">
        <v>1030100050000710</v>
      </c>
      <c r="B15" s="6" t="s">
        <v>76</v>
      </c>
      <c r="C15" s="3"/>
      <c r="D15" s="3"/>
    </row>
    <row r="16" spans="1:4" ht="15.75" customHeight="1" x14ac:dyDescent="0.25">
      <c r="A16" s="46">
        <v>1030100050000810</v>
      </c>
      <c r="B16" s="52" t="s">
        <v>77</v>
      </c>
      <c r="C16" s="50"/>
      <c r="D16" s="50"/>
    </row>
    <row r="17" spans="1:4" ht="45.75" customHeight="1" x14ac:dyDescent="0.25">
      <c r="A17" s="47"/>
      <c r="B17" s="53"/>
      <c r="C17" s="51"/>
      <c r="D17" s="51"/>
    </row>
    <row r="18" spans="1:4" ht="30.75" customHeight="1" x14ac:dyDescent="0.25">
      <c r="A18" s="11">
        <v>1060000000000000</v>
      </c>
      <c r="B18" s="6" t="s">
        <v>78</v>
      </c>
      <c r="C18" s="3"/>
      <c r="D18" s="3">
        <v>-17282.099999999999</v>
      </c>
    </row>
    <row r="19" spans="1:4" x14ac:dyDescent="0.25">
      <c r="A19" s="46">
        <v>1060502050000540</v>
      </c>
      <c r="B19" s="48" t="s">
        <v>79</v>
      </c>
      <c r="C19" s="49">
        <v>-75000</v>
      </c>
      <c r="D19" s="49">
        <v>-24811.7</v>
      </c>
    </row>
    <row r="20" spans="1:4" ht="50.25" customHeight="1" x14ac:dyDescent="0.25">
      <c r="A20" s="47"/>
      <c r="B20" s="48"/>
      <c r="C20" s="49"/>
      <c r="D20" s="49"/>
    </row>
    <row r="21" spans="1:4" ht="47.25" x14ac:dyDescent="0.25">
      <c r="A21" s="11">
        <v>1060501050000640</v>
      </c>
      <c r="B21" s="6" t="s">
        <v>80</v>
      </c>
      <c r="C21" s="3"/>
      <c r="D21" s="3">
        <v>319.60000000000002</v>
      </c>
    </row>
    <row r="22" spans="1:4" ht="63" customHeight="1" x14ac:dyDescent="0.25">
      <c r="A22" s="11">
        <v>1060502050000640</v>
      </c>
      <c r="B22" s="6" t="s">
        <v>81</v>
      </c>
      <c r="C22" s="3">
        <v>75000</v>
      </c>
      <c r="D22" s="3">
        <v>7210</v>
      </c>
    </row>
    <row r="23" spans="1:4" ht="21" customHeight="1" x14ac:dyDescent="0.25">
      <c r="A23" s="11">
        <v>100000000000000</v>
      </c>
      <c r="B23" s="6" t="s">
        <v>82</v>
      </c>
      <c r="C23" s="3">
        <v>17000</v>
      </c>
      <c r="D23" s="3">
        <v>-686145</v>
      </c>
    </row>
    <row r="24" spans="1:4" ht="32.25" customHeight="1" x14ac:dyDescent="0.25">
      <c r="A24" s="11">
        <v>1050000000000000</v>
      </c>
      <c r="B24" s="6" t="s">
        <v>83</v>
      </c>
      <c r="C24" s="3"/>
      <c r="D24" s="3"/>
    </row>
    <row r="25" spans="1:4" ht="39" customHeight="1" x14ac:dyDescent="0.25">
      <c r="A25" s="12">
        <v>1050201050000510</v>
      </c>
      <c r="B25" s="6" t="s">
        <v>84</v>
      </c>
      <c r="C25" s="4">
        <v>-4769824.9000000004</v>
      </c>
      <c r="D25" s="4">
        <v>-4436438.5999999996</v>
      </c>
    </row>
    <row r="26" spans="1:4" ht="39.75" customHeight="1" x14ac:dyDescent="0.25">
      <c r="A26" s="12">
        <v>1050201050000610</v>
      </c>
      <c r="B26" s="6" t="s">
        <v>85</v>
      </c>
      <c r="C26" s="4">
        <v>4786824.9000000004</v>
      </c>
      <c r="D26" s="19">
        <v>3750293.6</v>
      </c>
    </row>
  </sheetData>
  <mergeCells count="14">
    <mergeCell ref="A16:A17"/>
    <mergeCell ref="A19:A20"/>
    <mergeCell ref="A2:D2"/>
    <mergeCell ref="B19:B20"/>
    <mergeCell ref="C19:C20"/>
    <mergeCell ref="D19:D20"/>
    <mergeCell ref="D16:D17"/>
    <mergeCell ref="C16:C17"/>
    <mergeCell ref="B16:B17"/>
    <mergeCell ref="A4:A6"/>
    <mergeCell ref="B4:B6"/>
    <mergeCell ref="C4:C6"/>
    <mergeCell ref="D4:D6"/>
    <mergeCell ref="A8:B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2:H59"/>
  <sheetViews>
    <sheetView tabSelected="1" workbookViewId="0">
      <selection activeCell="E57" sqref="E57"/>
    </sheetView>
  </sheetViews>
  <sheetFormatPr defaultRowHeight="15" x14ac:dyDescent="0.25"/>
  <cols>
    <col min="1" max="1" width="8" style="24" customWidth="1"/>
    <col min="2" max="2" width="7.28515625" style="24" customWidth="1"/>
    <col min="3" max="3" width="44" customWidth="1"/>
    <col min="4" max="4" width="17.5703125" customWidth="1"/>
    <col min="5" max="5" width="18.85546875" customWidth="1"/>
    <col min="6" max="6" width="17" customWidth="1"/>
  </cols>
  <sheetData>
    <row r="2" spans="1:8" s="7" customFormat="1" ht="48" customHeight="1" x14ac:dyDescent="0.25">
      <c r="A2" s="55" t="s">
        <v>168</v>
      </c>
      <c r="B2" s="55"/>
      <c r="C2" s="55"/>
      <c r="D2" s="55"/>
      <c r="E2" s="55"/>
      <c r="F2" s="55"/>
    </row>
    <row r="3" spans="1:8" s="7" customFormat="1" x14ac:dyDescent="0.25">
      <c r="A3" s="21"/>
      <c r="B3" s="21"/>
      <c r="F3" s="8" t="s">
        <v>170</v>
      </c>
    </row>
    <row r="4" spans="1:8" ht="63.75" customHeight="1" x14ac:dyDescent="0.25">
      <c r="A4" s="15" t="s">
        <v>88</v>
      </c>
      <c r="B4" s="15" t="s">
        <v>89</v>
      </c>
      <c r="C4" s="1" t="s">
        <v>1</v>
      </c>
      <c r="D4" s="1" t="s">
        <v>171</v>
      </c>
      <c r="E4" s="1" t="s">
        <v>169</v>
      </c>
      <c r="F4" s="1" t="s">
        <v>4</v>
      </c>
    </row>
    <row r="5" spans="1:8" s="14" customFormat="1" ht="21" customHeight="1" x14ac:dyDescent="0.2">
      <c r="A5" s="56" t="s">
        <v>142</v>
      </c>
      <c r="B5" s="57"/>
      <c r="C5" s="58"/>
      <c r="D5" s="16">
        <f>D6+D13+D16+D19+D25+D29+D31+D37+D40+D43+D49+D52+D55+D57</f>
        <v>4676890.6999999993</v>
      </c>
      <c r="E5" s="16">
        <f>E6+E13+E16+E19+E25+E29+E31+E37+E40+E43+E49+E52+E55+E57</f>
        <v>4655427.5999999996</v>
      </c>
      <c r="F5" s="17">
        <f>E5/D5*100</f>
        <v>99.541081855943318</v>
      </c>
      <c r="G5" s="41"/>
      <c r="H5" s="41"/>
    </row>
    <row r="6" spans="1:8" ht="24.75" customHeight="1" x14ac:dyDescent="0.25">
      <c r="A6" s="15" t="s">
        <v>148</v>
      </c>
      <c r="B6" s="54" t="s">
        <v>90</v>
      </c>
      <c r="C6" s="54"/>
      <c r="D6" s="16">
        <f>D7+D8+D9+D10+D11+D12</f>
        <v>166736.9</v>
      </c>
      <c r="E6" s="16">
        <f>E7+E8+E9+E10+E11+E12</f>
        <v>145773.79999999999</v>
      </c>
      <c r="F6" s="17">
        <f>E6/D6*100</f>
        <v>87.427438077594104</v>
      </c>
    </row>
    <row r="7" spans="1:8" ht="77.25" customHeight="1" x14ac:dyDescent="0.25">
      <c r="A7" s="22" t="s">
        <v>143</v>
      </c>
      <c r="B7" s="22" t="s">
        <v>144</v>
      </c>
      <c r="C7" s="6" t="s">
        <v>91</v>
      </c>
      <c r="D7" s="18">
        <v>113142.7</v>
      </c>
      <c r="E7" s="18">
        <v>113142.7</v>
      </c>
      <c r="F7" s="17">
        <f t="shared" ref="F7:F58" si="0">E7/D7*100</f>
        <v>100</v>
      </c>
    </row>
    <row r="8" spans="1:8" ht="15.75" x14ac:dyDescent="0.25">
      <c r="A8" s="22" t="s">
        <v>143</v>
      </c>
      <c r="B8" s="22" t="s">
        <v>145</v>
      </c>
      <c r="C8" s="6" t="s">
        <v>92</v>
      </c>
      <c r="D8" s="18">
        <v>31.3</v>
      </c>
      <c r="E8" s="18">
        <v>31.3</v>
      </c>
      <c r="F8" s="17">
        <f t="shared" si="0"/>
        <v>100</v>
      </c>
    </row>
    <row r="9" spans="1:8" ht="67.5" customHeight="1" x14ac:dyDescent="0.25">
      <c r="A9" s="22" t="s">
        <v>143</v>
      </c>
      <c r="B9" s="22" t="s">
        <v>146</v>
      </c>
      <c r="C9" s="6" t="s">
        <v>93</v>
      </c>
      <c r="D9" s="18">
        <v>20397.099999999999</v>
      </c>
      <c r="E9" s="18">
        <v>20397.099999999999</v>
      </c>
      <c r="F9" s="17">
        <f t="shared" si="0"/>
        <v>100</v>
      </c>
    </row>
    <row r="10" spans="1:8" ht="31.5" x14ac:dyDescent="0.25">
      <c r="A10" s="22" t="s">
        <v>143</v>
      </c>
      <c r="B10" s="22" t="s">
        <v>147</v>
      </c>
      <c r="C10" s="6" t="s">
        <v>94</v>
      </c>
      <c r="D10" s="18">
        <v>4312.8</v>
      </c>
      <c r="E10" s="18">
        <v>4312.8</v>
      </c>
      <c r="F10" s="17">
        <f t="shared" si="0"/>
        <v>100</v>
      </c>
    </row>
    <row r="11" spans="1:8" ht="15.75" x14ac:dyDescent="0.25">
      <c r="A11" s="22" t="s">
        <v>143</v>
      </c>
      <c r="B11" s="22">
        <v>11</v>
      </c>
      <c r="C11" s="6" t="s">
        <v>95</v>
      </c>
      <c r="D11" s="18">
        <v>20963.099999999999</v>
      </c>
      <c r="E11" s="18"/>
      <c r="F11" s="17">
        <f t="shared" si="0"/>
        <v>0</v>
      </c>
    </row>
    <row r="12" spans="1:8" ht="15.75" x14ac:dyDescent="0.25">
      <c r="A12" s="22" t="s">
        <v>143</v>
      </c>
      <c r="B12" s="22">
        <v>13</v>
      </c>
      <c r="C12" s="6" t="s">
        <v>96</v>
      </c>
      <c r="D12" s="18">
        <v>7889.9</v>
      </c>
      <c r="E12" s="18">
        <v>7889.9</v>
      </c>
      <c r="F12" s="17">
        <f t="shared" si="0"/>
        <v>100</v>
      </c>
    </row>
    <row r="13" spans="1:8" ht="25.5" customHeight="1" x14ac:dyDescent="0.25">
      <c r="A13" s="15" t="s">
        <v>166</v>
      </c>
      <c r="B13" s="54" t="s">
        <v>97</v>
      </c>
      <c r="C13" s="54"/>
      <c r="D13" s="16">
        <f>D14+D15</f>
        <v>5738</v>
      </c>
      <c r="E13" s="16">
        <f>E14+E15</f>
        <v>5738</v>
      </c>
      <c r="F13" s="17">
        <f t="shared" si="0"/>
        <v>100</v>
      </c>
    </row>
    <row r="14" spans="1:8" ht="31.5" x14ac:dyDescent="0.25">
      <c r="A14" s="22" t="s">
        <v>149</v>
      </c>
      <c r="B14" s="22" t="s">
        <v>150</v>
      </c>
      <c r="C14" s="6" t="s">
        <v>98</v>
      </c>
      <c r="D14" s="18">
        <v>5508</v>
      </c>
      <c r="E14" s="18">
        <v>5508</v>
      </c>
      <c r="F14" s="17">
        <f t="shared" si="0"/>
        <v>100</v>
      </c>
    </row>
    <row r="15" spans="1:8" ht="18" customHeight="1" x14ac:dyDescent="0.25">
      <c r="A15" s="22" t="s">
        <v>149</v>
      </c>
      <c r="B15" s="22" t="s">
        <v>144</v>
      </c>
      <c r="C15" s="6" t="s">
        <v>99</v>
      </c>
      <c r="D15" s="18">
        <v>230</v>
      </c>
      <c r="E15" s="18">
        <v>230</v>
      </c>
      <c r="F15" s="17">
        <f t="shared" si="0"/>
        <v>100</v>
      </c>
    </row>
    <row r="16" spans="1:8" ht="37.5" customHeight="1" x14ac:dyDescent="0.25">
      <c r="A16" s="15" t="s">
        <v>151</v>
      </c>
      <c r="B16" s="54" t="s">
        <v>100</v>
      </c>
      <c r="C16" s="54"/>
      <c r="D16" s="16">
        <f>D17+D18</f>
        <v>11205.3</v>
      </c>
      <c r="E16" s="16">
        <f>E17+E18</f>
        <v>11205.3</v>
      </c>
      <c r="F16" s="17">
        <f t="shared" si="0"/>
        <v>100</v>
      </c>
    </row>
    <row r="17" spans="1:6" ht="15.75" x14ac:dyDescent="0.25">
      <c r="A17" s="22" t="s">
        <v>150</v>
      </c>
      <c r="B17" s="22" t="s">
        <v>144</v>
      </c>
      <c r="C17" s="6" t="s">
        <v>101</v>
      </c>
      <c r="D17" s="18">
        <v>3573</v>
      </c>
      <c r="E17" s="18">
        <v>3573</v>
      </c>
      <c r="F17" s="17">
        <f t="shared" si="0"/>
        <v>100</v>
      </c>
    </row>
    <row r="18" spans="1:6" ht="63" x14ac:dyDescent="0.25">
      <c r="A18" s="22" t="s">
        <v>150</v>
      </c>
      <c r="B18" s="22" t="s">
        <v>152</v>
      </c>
      <c r="C18" s="6" t="s">
        <v>102</v>
      </c>
      <c r="D18" s="18">
        <v>7632.3</v>
      </c>
      <c r="E18" s="18">
        <v>7632.3</v>
      </c>
      <c r="F18" s="17">
        <f t="shared" si="0"/>
        <v>100</v>
      </c>
    </row>
    <row r="19" spans="1:6" ht="21" customHeight="1" x14ac:dyDescent="0.25">
      <c r="A19" s="15" t="s">
        <v>153</v>
      </c>
      <c r="B19" s="54" t="s">
        <v>103</v>
      </c>
      <c r="C19" s="54"/>
      <c r="D19" s="16">
        <f>D20+D21+D22+D23+D24</f>
        <v>434376.69999999995</v>
      </c>
      <c r="E19" s="16">
        <f>E20+E21+E22+E23+E24</f>
        <v>434376.69999999995</v>
      </c>
      <c r="F19" s="17">
        <f t="shared" si="0"/>
        <v>100</v>
      </c>
    </row>
    <row r="20" spans="1:6" ht="15.75" x14ac:dyDescent="0.25">
      <c r="A20" s="22" t="s">
        <v>144</v>
      </c>
      <c r="B20" s="22" t="s">
        <v>143</v>
      </c>
      <c r="C20" s="6" t="s">
        <v>104</v>
      </c>
      <c r="D20" s="18">
        <v>490</v>
      </c>
      <c r="E20" s="18">
        <v>490</v>
      </c>
      <c r="F20" s="17">
        <f t="shared" si="0"/>
        <v>100</v>
      </c>
    </row>
    <row r="21" spans="1:6" ht="15.75" x14ac:dyDescent="0.25">
      <c r="A21" s="22" t="s">
        <v>144</v>
      </c>
      <c r="B21" s="22" t="s">
        <v>145</v>
      </c>
      <c r="C21" s="6" t="s">
        <v>105</v>
      </c>
      <c r="D21" s="18">
        <v>805.6</v>
      </c>
      <c r="E21" s="18">
        <v>805.6</v>
      </c>
      <c r="F21" s="17">
        <f t="shared" si="0"/>
        <v>100</v>
      </c>
    </row>
    <row r="22" spans="1:6" ht="15.75" x14ac:dyDescent="0.25">
      <c r="A22" s="22" t="s">
        <v>144</v>
      </c>
      <c r="B22" s="22" t="s">
        <v>154</v>
      </c>
      <c r="C22" s="6" t="s">
        <v>106</v>
      </c>
      <c r="D22" s="18">
        <v>49326</v>
      </c>
      <c r="E22" s="18">
        <v>49326</v>
      </c>
      <c r="F22" s="17">
        <f t="shared" si="0"/>
        <v>100</v>
      </c>
    </row>
    <row r="23" spans="1:6" ht="15.75" x14ac:dyDescent="0.25">
      <c r="A23" s="22" t="s">
        <v>144</v>
      </c>
      <c r="B23" s="22" t="s">
        <v>152</v>
      </c>
      <c r="C23" s="6" t="s">
        <v>107</v>
      </c>
      <c r="D23" s="18">
        <v>265694.3</v>
      </c>
      <c r="E23" s="18">
        <v>265694.3</v>
      </c>
      <c r="F23" s="17">
        <f t="shared" si="0"/>
        <v>100</v>
      </c>
    </row>
    <row r="24" spans="1:6" ht="31.5" x14ac:dyDescent="0.25">
      <c r="A24" s="22" t="s">
        <v>144</v>
      </c>
      <c r="B24" s="22" t="s">
        <v>155</v>
      </c>
      <c r="C24" s="6" t="s">
        <v>108</v>
      </c>
      <c r="D24" s="18">
        <v>118060.8</v>
      </c>
      <c r="E24" s="18">
        <v>118060.8</v>
      </c>
      <c r="F24" s="17">
        <f t="shared" si="0"/>
        <v>100</v>
      </c>
    </row>
    <row r="25" spans="1:6" ht="26.25" customHeight="1" x14ac:dyDescent="0.25">
      <c r="A25" s="15" t="s">
        <v>156</v>
      </c>
      <c r="B25" s="54" t="s">
        <v>109</v>
      </c>
      <c r="C25" s="54"/>
      <c r="D25" s="16">
        <f>D26+D27+D28</f>
        <v>217983.7</v>
      </c>
      <c r="E25" s="16">
        <f>E26+E27+E28</f>
        <v>217983.7</v>
      </c>
      <c r="F25" s="17">
        <f t="shared" si="0"/>
        <v>100</v>
      </c>
    </row>
    <row r="26" spans="1:6" ht="15.75" x14ac:dyDescent="0.25">
      <c r="A26" s="22" t="s">
        <v>145</v>
      </c>
      <c r="B26" s="22" t="s">
        <v>143</v>
      </c>
      <c r="C26" s="6" t="s">
        <v>110</v>
      </c>
      <c r="D26" s="18">
        <v>2128</v>
      </c>
      <c r="E26" s="18">
        <v>2128</v>
      </c>
      <c r="F26" s="17">
        <f t="shared" si="0"/>
        <v>100</v>
      </c>
    </row>
    <row r="27" spans="1:6" ht="15.75" x14ac:dyDescent="0.25">
      <c r="A27" s="22" t="s">
        <v>145</v>
      </c>
      <c r="B27" s="22" t="s">
        <v>149</v>
      </c>
      <c r="C27" s="6" t="s">
        <v>111</v>
      </c>
      <c r="D27" s="18">
        <v>163417.20000000001</v>
      </c>
      <c r="E27" s="18">
        <v>163417.20000000001</v>
      </c>
      <c r="F27" s="17">
        <f t="shared" si="0"/>
        <v>100</v>
      </c>
    </row>
    <row r="28" spans="1:6" ht="15.75" x14ac:dyDescent="0.25">
      <c r="A28" s="22" t="s">
        <v>145</v>
      </c>
      <c r="B28" s="22" t="s">
        <v>150</v>
      </c>
      <c r="C28" s="6" t="s">
        <v>112</v>
      </c>
      <c r="D28" s="18">
        <v>52438.5</v>
      </c>
      <c r="E28" s="18">
        <v>52438.5</v>
      </c>
      <c r="F28" s="17">
        <f t="shared" si="0"/>
        <v>100</v>
      </c>
    </row>
    <row r="29" spans="1:6" ht="24" customHeight="1" x14ac:dyDescent="0.25">
      <c r="A29" s="15" t="s">
        <v>157</v>
      </c>
      <c r="B29" s="54" t="s">
        <v>113</v>
      </c>
      <c r="C29" s="54"/>
      <c r="D29" s="16">
        <f>D30</f>
        <v>3189</v>
      </c>
      <c r="E29" s="16">
        <f>E30</f>
        <v>3189</v>
      </c>
      <c r="F29" s="17">
        <f t="shared" si="0"/>
        <v>100</v>
      </c>
    </row>
    <row r="30" spans="1:6" ht="31.5" x14ac:dyDescent="0.25">
      <c r="A30" s="22" t="s">
        <v>146</v>
      </c>
      <c r="B30" s="22" t="s">
        <v>145</v>
      </c>
      <c r="C30" s="6" t="s">
        <v>114</v>
      </c>
      <c r="D30" s="18">
        <v>3189</v>
      </c>
      <c r="E30" s="18">
        <v>3189</v>
      </c>
      <c r="F30" s="17">
        <f t="shared" si="0"/>
        <v>100</v>
      </c>
    </row>
    <row r="31" spans="1:6" ht="15.75" x14ac:dyDescent="0.25">
      <c r="A31" s="15" t="s">
        <v>158</v>
      </c>
      <c r="B31" s="54" t="s">
        <v>115</v>
      </c>
      <c r="C31" s="54"/>
      <c r="D31" s="16">
        <f>D32+D33+D34+D35+D36</f>
        <v>2515647.5999999996</v>
      </c>
      <c r="E31" s="16">
        <f>E32+E33+E34+E35+E36</f>
        <v>2515647.5999999996</v>
      </c>
      <c r="F31" s="17">
        <f t="shared" si="0"/>
        <v>100</v>
      </c>
    </row>
    <row r="32" spans="1:6" ht="15.75" x14ac:dyDescent="0.25">
      <c r="A32" s="22" t="s">
        <v>147</v>
      </c>
      <c r="B32" s="22" t="s">
        <v>143</v>
      </c>
      <c r="C32" s="6" t="s">
        <v>116</v>
      </c>
      <c r="D32" s="18">
        <v>659112.5</v>
      </c>
      <c r="E32" s="18">
        <v>659112.5</v>
      </c>
      <c r="F32" s="17">
        <f t="shared" si="0"/>
        <v>100</v>
      </c>
    </row>
    <row r="33" spans="1:6" ht="15.75" x14ac:dyDescent="0.25">
      <c r="A33" s="22" t="s">
        <v>147</v>
      </c>
      <c r="B33" s="22" t="s">
        <v>149</v>
      </c>
      <c r="C33" s="6" t="s">
        <v>117</v>
      </c>
      <c r="D33" s="18">
        <v>1519469.8</v>
      </c>
      <c r="E33" s="18">
        <v>1519469.8</v>
      </c>
      <c r="F33" s="17">
        <f t="shared" si="0"/>
        <v>100</v>
      </c>
    </row>
    <row r="34" spans="1:6" ht="19.5" customHeight="1" x14ac:dyDescent="0.25">
      <c r="A34" s="22" t="s">
        <v>147</v>
      </c>
      <c r="B34" s="22" t="s">
        <v>150</v>
      </c>
      <c r="C34" s="6" t="s">
        <v>118</v>
      </c>
      <c r="D34" s="18">
        <v>219405.2</v>
      </c>
      <c r="E34" s="18">
        <v>219405.2</v>
      </c>
      <c r="F34" s="17">
        <f t="shared" si="0"/>
        <v>100</v>
      </c>
    </row>
    <row r="35" spans="1:6" ht="15.75" x14ac:dyDescent="0.25">
      <c r="A35" s="22" t="s">
        <v>147</v>
      </c>
      <c r="B35" s="22" t="s">
        <v>147</v>
      </c>
      <c r="C35" s="6" t="s">
        <v>119</v>
      </c>
      <c r="D35" s="18">
        <v>50976.3</v>
      </c>
      <c r="E35" s="18">
        <v>50976.3</v>
      </c>
      <c r="F35" s="17">
        <f t="shared" si="0"/>
        <v>100</v>
      </c>
    </row>
    <row r="36" spans="1:6" ht="15.75" x14ac:dyDescent="0.25">
      <c r="A36" s="22" t="s">
        <v>147</v>
      </c>
      <c r="B36" s="22" t="s">
        <v>152</v>
      </c>
      <c r="C36" s="6" t="s">
        <v>120</v>
      </c>
      <c r="D36" s="18">
        <v>66683.8</v>
      </c>
      <c r="E36" s="18">
        <v>66683.8</v>
      </c>
      <c r="F36" s="17">
        <f t="shared" si="0"/>
        <v>100</v>
      </c>
    </row>
    <row r="37" spans="1:6" ht="21.75" customHeight="1" x14ac:dyDescent="0.25">
      <c r="A37" s="15" t="s">
        <v>159</v>
      </c>
      <c r="B37" s="54" t="s">
        <v>121</v>
      </c>
      <c r="C37" s="54"/>
      <c r="D37" s="16">
        <f>D38+D39</f>
        <v>331267.7</v>
      </c>
      <c r="E37" s="16">
        <f>E38+E39</f>
        <v>331267.7</v>
      </c>
      <c r="F37" s="17">
        <f t="shared" si="0"/>
        <v>100</v>
      </c>
    </row>
    <row r="38" spans="1:6" ht="15.75" x14ac:dyDescent="0.25">
      <c r="A38" s="22" t="s">
        <v>154</v>
      </c>
      <c r="B38" s="22" t="s">
        <v>143</v>
      </c>
      <c r="C38" s="6" t="s">
        <v>122</v>
      </c>
      <c r="D38" s="18">
        <v>318915.20000000001</v>
      </c>
      <c r="E38" s="18">
        <v>318915.20000000001</v>
      </c>
      <c r="F38" s="17">
        <f t="shared" si="0"/>
        <v>100</v>
      </c>
    </row>
    <row r="39" spans="1:6" ht="31.5" x14ac:dyDescent="0.25">
      <c r="A39" s="22" t="s">
        <v>154</v>
      </c>
      <c r="B39" s="22" t="s">
        <v>144</v>
      </c>
      <c r="C39" s="6" t="s">
        <v>123</v>
      </c>
      <c r="D39" s="18">
        <v>12352.5</v>
      </c>
      <c r="E39" s="18">
        <v>12352.5</v>
      </c>
      <c r="F39" s="17">
        <f t="shared" si="0"/>
        <v>100</v>
      </c>
    </row>
    <row r="40" spans="1:6" ht="21" customHeight="1" x14ac:dyDescent="0.25">
      <c r="A40" s="15" t="s">
        <v>160</v>
      </c>
      <c r="B40" s="54" t="s">
        <v>124</v>
      </c>
      <c r="C40" s="54"/>
      <c r="D40" s="16">
        <f>D41+D42</f>
        <v>2526.4</v>
      </c>
      <c r="E40" s="16">
        <f>E41+E42</f>
        <v>2526.4</v>
      </c>
      <c r="F40" s="17">
        <f t="shared" si="0"/>
        <v>100</v>
      </c>
    </row>
    <row r="41" spans="1:6" ht="15.75" x14ac:dyDescent="0.25">
      <c r="A41" s="22" t="s">
        <v>152</v>
      </c>
      <c r="B41" s="22" t="s">
        <v>143</v>
      </c>
      <c r="C41" s="20" t="s">
        <v>125</v>
      </c>
      <c r="D41" s="18">
        <v>2476.4</v>
      </c>
      <c r="E41" s="18">
        <v>2476.4</v>
      </c>
      <c r="F41" s="17">
        <f t="shared" si="0"/>
        <v>100</v>
      </c>
    </row>
    <row r="42" spans="1:6" ht="31.5" x14ac:dyDescent="0.25">
      <c r="A42" s="22" t="s">
        <v>152</v>
      </c>
      <c r="B42" s="22" t="s">
        <v>152</v>
      </c>
      <c r="C42" s="40" t="s">
        <v>172</v>
      </c>
      <c r="D42" s="18">
        <v>50</v>
      </c>
      <c r="E42" s="18">
        <v>50</v>
      </c>
      <c r="F42" s="17">
        <f t="shared" si="0"/>
        <v>100</v>
      </c>
    </row>
    <row r="43" spans="1:6" ht="17.25" customHeight="1" x14ac:dyDescent="0.25">
      <c r="A43" s="15" t="s">
        <v>161</v>
      </c>
      <c r="B43" s="54" t="s">
        <v>126</v>
      </c>
      <c r="C43" s="54"/>
      <c r="D43" s="16">
        <f>D44+D45+D46+D47+D48</f>
        <v>815834.90000000014</v>
      </c>
      <c r="E43" s="16">
        <f>E44+E45+E46+E47+E48</f>
        <v>815834.90000000014</v>
      </c>
      <c r="F43" s="17">
        <f t="shared" si="0"/>
        <v>100</v>
      </c>
    </row>
    <row r="44" spans="1:6" ht="15.75" x14ac:dyDescent="0.25">
      <c r="A44" s="22">
        <v>10</v>
      </c>
      <c r="B44" s="22" t="s">
        <v>143</v>
      </c>
      <c r="C44" s="6" t="s">
        <v>127</v>
      </c>
      <c r="D44" s="18">
        <v>6292.9</v>
      </c>
      <c r="E44" s="18">
        <v>6292.9</v>
      </c>
      <c r="F44" s="17">
        <f t="shared" si="0"/>
        <v>100</v>
      </c>
    </row>
    <row r="45" spans="1:6" ht="18.75" customHeight="1" x14ac:dyDescent="0.25">
      <c r="A45" s="22">
        <v>10</v>
      </c>
      <c r="B45" s="22" t="s">
        <v>149</v>
      </c>
      <c r="C45" s="6" t="s">
        <v>128</v>
      </c>
      <c r="D45" s="18">
        <v>51627</v>
      </c>
      <c r="E45" s="18">
        <v>51627</v>
      </c>
      <c r="F45" s="17">
        <f t="shared" si="0"/>
        <v>100</v>
      </c>
    </row>
    <row r="46" spans="1:6" ht="18" customHeight="1" x14ac:dyDescent="0.25">
      <c r="A46" s="22">
        <v>10</v>
      </c>
      <c r="B46" s="22" t="s">
        <v>150</v>
      </c>
      <c r="C46" s="6" t="s">
        <v>129</v>
      </c>
      <c r="D46" s="18">
        <v>518100.4</v>
      </c>
      <c r="E46" s="18">
        <v>518100.4</v>
      </c>
      <c r="F46" s="17">
        <f t="shared" si="0"/>
        <v>100</v>
      </c>
    </row>
    <row r="47" spans="1:6" ht="15.75" x14ac:dyDescent="0.25">
      <c r="A47" s="22">
        <v>10</v>
      </c>
      <c r="B47" s="22" t="s">
        <v>144</v>
      </c>
      <c r="C47" s="6" t="s">
        <v>130</v>
      </c>
      <c r="D47" s="18">
        <v>217587.8</v>
      </c>
      <c r="E47" s="18">
        <v>217587.8</v>
      </c>
      <c r="F47" s="17">
        <f t="shared" si="0"/>
        <v>100</v>
      </c>
    </row>
    <row r="48" spans="1:6" ht="31.5" x14ac:dyDescent="0.25">
      <c r="A48" s="22">
        <v>10</v>
      </c>
      <c r="B48" s="22" t="s">
        <v>146</v>
      </c>
      <c r="C48" s="6" t="s">
        <v>131</v>
      </c>
      <c r="D48" s="18">
        <v>22226.799999999999</v>
      </c>
      <c r="E48" s="18">
        <v>22226.799999999999</v>
      </c>
      <c r="F48" s="17">
        <f t="shared" si="0"/>
        <v>100</v>
      </c>
    </row>
    <row r="49" spans="1:6" ht="21.75" customHeight="1" x14ac:dyDescent="0.25">
      <c r="A49" s="15" t="s">
        <v>162</v>
      </c>
      <c r="B49" s="54" t="s">
        <v>132</v>
      </c>
      <c r="C49" s="54"/>
      <c r="D49" s="16">
        <f>D50+D51</f>
        <v>89022.399999999994</v>
      </c>
      <c r="E49" s="16">
        <f>E50+E51</f>
        <v>89022.399999999994</v>
      </c>
      <c r="F49" s="17">
        <f t="shared" si="0"/>
        <v>100</v>
      </c>
    </row>
    <row r="50" spans="1:6" ht="15.75" x14ac:dyDescent="0.25">
      <c r="A50" s="22">
        <v>11</v>
      </c>
      <c r="B50" s="22" t="s">
        <v>149</v>
      </c>
      <c r="C50" s="6" t="s">
        <v>133</v>
      </c>
      <c r="D50" s="18">
        <v>58430.1</v>
      </c>
      <c r="E50" s="18">
        <v>58430.1</v>
      </c>
      <c r="F50" s="17">
        <f t="shared" si="0"/>
        <v>100</v>
      </c>
    </row>
    <row r="51" spans="1:6" ht="31.5" x14ac:dyDescent="0.25">
      <c r="A51" s="22">
        <v>11</v>
      </c>
      <c r="B51" s="22" t="s">
        <v>145</v>
      </c>
      <c r="C51" s="6" t="s">
        <v>134</v>
      </c>
      <c r="D51" s="18">
        <v>30592.3</v>
      </c>
      <c r="E51" s="18">
        <v>30592.3</v>
      </c>
      <c r="F51" s="17">
        <f t="shared" si="0"/>
        <v>100</v>
      </c>
    </row>
    <row r="52" spans="1:6" ht="22.5" customHeight="1" x14ac:dyDescent="0.25">
      <c r="A52" s="15" t="s">
        <v>163</v>
      </c>
      <c r="B52" s="54" t="s">
        <v>135</v>
      </c>
      <c r="C52" s="54"/>
      <c r="D52" s="16">
        <f>D53+D54</f>
        <v>2000</v>
      </c>
      <c r="E52" s="16">
        <f>E53+E54</f>
        <v>2000</v>
      </c>
      <c r="F52" s="17">
        <f t="shared" si="0"/>
        <v>100</v>
      </c>
    </row>
    <row r="53" spans="1:6" ht="15.75" x14ac:dyDescent="0.25">
      <c r="A53" s="22">
        <v>12</v>
      </c>
      <c r="B53" s="22" t="s">
        <v>143</v>
      </c>
      <c r="C53" s="6" t="s">
        <v>136</v>
      </c>
      <c r="D53" s="18">
        <v>500</v>
      </c>
      <c r="E53" s="18">
        <v>500</v>
      </c>
      <c r="F53" s="17">
        <f t="shared" si="0"/>
        <v>100</v>
      </c>
    </row>
    <row r="54" spans="1:6" ht="20.25" customHeight="1" x14ac:dyDescent="0.25">
      <c r="A54" s="22">
        <v>12</v>
      </c>
      <c r="B54" s="22" t="s">
        <v>149</v>
      </c>
      <c r="C54" s="6" t="s">
        <v>137</v>
      </c>
      <c r="D54" s="18">
        <v>1500</v>
      </c>
      <c r="E54" s="18">
        <v>1500</v>
      </c>
      <c r="F54" s="17">
        <f t="shared" si="0"/>
        <v>100</v>
      </c>
    </row>
    <row r="55" spans="1:6" ht="33" customHeight="1" x14ac:dyDescent="0.25">
      <c r="A55" s="15" t="s">
        <v>164</v>
      </c>
      <c r="B55" s="54" t="s">
        <v>138</v>
      </c>
      <c r="C55" s="54"/>
      <c r="D55" s="16">
        <f>D56</f>
        <v>500</v>
      </c>
      <c r="E55" s="16">
        <f>E56</f>
        <v>0</v>
      </c>
      <c r="F55" s="17">
        <f t="shared" si="0"/>
        <v>0</v>
      </c>
    </row>
    <row r="56" spans="1:6" ht="34.5" customHeight="1" x14ac:dyDescent="0.25">
      <c r="A56" s="22">
        <v>13</v>
      </c>
      <c r="B56" s="22" t="s">
        <v>143</v>
      </c>
      <c r="C56" s="6" t="s">
        <v>139</v>
      </c>
      <c r="D56" s="18">
        <v>500</v>
      </c>
      <c r="E56" s="18"/>
      <c r="F56" s="17">
        <f t="shared" si="0"/>
        <v>0</v>
      </c>
    </row>
    <row r="57" spans="1:6" ht="49.5" customHeight="1" x14ac:dyDescent="0.25">
      <c r="A57" s="15" t="s">
        <v>165</v>
      </c>
      <c r="B57" s="54" t="s">
        <v>140</v>
      </c>
      <c r="C57" s="54"/>
      <c r="D57" s="16">
        <f>D58</f>
        <v>80862.100000000006</v>
      </c>
      <c r="E57" s="16">
        <f>E58</f>
        <v>80862.100000000006</v>
      </c>
      <c r="F57" s="17">
        <f t="shared" si="0"/>
        <v>100</v>
      </c>
    </row>
    <row r="58" spans="1:6" ht="45.75" customHeight="1" x14ac:dyDescent="0.25">
      <c r="A58" s="22">
        <v>14</v>
      </c>
      <c r="B58" s="22" t="s">
        <v>143</v>
      </c>
      <c r="C58" s="6" t="s">
        <v>141</v>
      </c>
      <c r="D58" s="18">
        <v>80862.100000000006</v>
      </c>
      <c r="E58" s="18">
        <v>80862.100000000006</v>
      </c>
      <c r="F58" s="17">
        <f t="shared" si="0"/>
        <v>100</v>
      </c>
    </row>
    <row r="59" spans="1:6" x14ac:dyDescent="0.25">
      <c r="A59" s="23"/>
      <c r="B59" s="23"/>
    </row>
  </sheetData>
  <mergeCells count="16">
    <mergeCell ref="A2:F2"/>
    <mergeCell ref="B52:C52"/>
    <mergeCell ref="B55:C55"/>
    <mergeCell ref="B57:C57"/>
    <mergeCell ref="B31:C31"/>
    <mergeCell ref="B37:C37"/>
    <mergeCell ref="B40:C40"/>
    <mergeCell ref="B43:C43"/>
    <mergeCell ref="B49:C49"/>
    <mergeCell ref="B29:C29"/>
    <mergeCell ref="B6:C6"/>
    <mergeCell ref="B13:C13"/>
    <mergeCell ref="B16:C16"/>
    <mergeCell ref="B19:C19"/>
    <mergeCell ref="B25:C25"/>
    <mergeCell ref="A5:C5"/>
  </mergeCells>
  <pageMargins left="0.26" right="0.39" top="0.17" bottom="0.32" header="0.3" footer="0.3"/>
  <pageSetup paperSize="9" scale="8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 доходы</vt:lpstr>
      <vt:lpstr>безвозмездные поступления</vt:lpstr>
      <vt:lpstr>источники финансирования дефици</vt:lpstr>
      <vt:lpstr>расходы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2019-11-13T14:07:32Z</dcterms:modified>
</cp:coreProperties>
</file>